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mikulskir\Documents\PROJEKTY\Granulacja siarki\EPC\"/>
    </mc:Choice>
  </mc:AlternateContent>
  <xr:revisionPtr revIDLastSave="0" documentId="13_ncr:1_{020BB44D-1785-48D4-96CA-60C8F2E719BA}" xr6:coauthVersionLast="47" xr6:coauthVersionMax="47" xr10:uidLastSave="{00000000-0000-0000-0000-000000000000}"/>
  <bookViews>
    <workbookView xWindow="29940" yWindow="1140" windowWidth="21600" windowHeight="11175" xr2:uid="{00000000-000D-0000-FFFF-FFFF00000000}"/>
  </bookViews>
  <sheets>
    <sheet name="Tabela 1" sheetId="1" r:id="rId1"/>
  </sheets>
  <definedNames>
    <definedName name="_xlnm._FilterDatabase" localSheetId="0" hidden="1">'Tabela 1'!$A$15:$N$47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  <c r="E10" i="1"/>
  <c r="E9" i="1"/>
  <c r="E8" i="1"/>
  <c r="E7" i="1"/>
  <c r="E6" i="1" l="1"/>
  <c r="E3" i="1" s="1"/>
  <c r="D12" i="1"/>
  <c r="D11" i="1"/>
  <c r="D10" i="1"/>
  <c r="D9" i="1"/>
  <c r="D8" i="1"/>
  <c r="D7" i="1"/>
  <c r="D6" i="1"/>
  <c r="D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Andrzej Wachal</author>
  </authors>
  <commentList>
    <comment ref="F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Andrzej Wachal:</t>
        </r>
        <r>
          <rPr>
            <sz val="9"/>
            <color indexed="81"/>
            <rFont val="Tahoma"/>
            <family val="2"/>
            <charset val="238"/>
          </rPr>
          <t xml:space="preserve">
% of Price Item do usunięcia ?  W innym przypadku oferent musiałby podać dwie wartości procentowe</t>
        </r>
      </text>
    </comment>
    <comment ref="N1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Andrzej Wachal:</t>
        </r>
        <r>
          <rPr>
            <sz val="9"/>
            <color indexed="81"/>
            <rFont val="Tahoma"/>
            <family val="2"/>
            <charset val="238"/>
          </rPr>
          <t xml:space="preserve">
Czy ta kolumna nie dubluje się z kolumną F ? ( do potw.)</t>
        </r>
      </text>
    </comment>
  </commentList>
</comments>
</file>

<file path=xl/sharedStrings.xml><?xml version="1.0" encoding="utf-8"?>
<sst xmlns="http://schemas.openxmlformats.org/spreadsheetml/2006/main" count="34" uniqueCount="34">
  <si>
    <t>A</t>
  </si>
  <si>
    <t>B</t>
  </si>
  <si>
    <t>C</t>
  </si>
  <si>
    <t>D</t>
  </si>
  <si>
    <t>E</t>
  </si>
  <si>
    <t>F</t>
  </si>
  <si>
    <t>G</t>
  </si>
  <si>
    <r>
      <rPr>
        <b/>
        <sz val="18"/>
        <rFont val="Arial"/>
        <family val="2"/>
        <charset val="238"/>
      </rPr>
      <t xml:space="preserve">Harmonogram Płatności </t>
    </r>
    <r>
      <rPr>
        <sz val="18"/>
        <rFont val="Arial"/>
        <family val="2"/>
      </rPr>
      <t xml:space="preserve">/ </t>
    </r>
    <r>
      <rPr>
        <i/>
        <sz val="9"/>
        <rFont val="Arial"/>
        <family val="2"/>
        <charset val="238"/>
      </rPr>
      <t>(Payment Schedule)</t>
    </r>
  </si>
  <si>
    <r>
      <t xml:space="preserve">Dokumentacja  </t>
    </r>
    <r>
      <rPr>
        <i/>
        <sz val="9"/>
        <rFont val="Arial"/>
        <family val="2"/>
        <charset val="238"/>
      </rPr>
      <t>(Documentation)</t>
    </r>
  </si>
  <si>
    <r>
      <t xml:space="preserve"> Wartość Umowy </t>
    </r>
    <r>
      <rPr>
        <i/>
        <sz val="9"/>
        <rFont val="Arial"/>
        <family val="2"/>
        <charset val="238"/>
      </rPr>
      <t>(Contract Value)</t>
    </r>
  </si>
  <si>
    <r>
      <t xml:space="preserve">Dostawy ( Urządzenia i materiały )                </t>
    </r>
    <r>
      <rPr>
        <i/>
        <sz val="12"/>
        <rFont val="Arial"/>
        <family val="2"/>
        <charset val="238"/>
      </rPr>
      <t>(</t>
    </r>
    <r>
      <rPr>
        <i/>
        <sz val="9"/>
        <rFont val="Arial"/>
        <family val="2"/>
        <charset val="238"/>
      </rPr>
      <t>Deliveries ( Equipment and Materials )</t>
    </r>
  </si>
  <si>
    <r>
      <t xml:space="preserve">Prace budowlano-montażowe                                              </t>
    </r>
    <r>
      <rPr>
        <i/>
        <sz val="9"/>
        <rFont val="Arial"/>
        <family val="2"/>
        <charset val="238"/>
      </rPr>
      <t>(Construction Works)</t>
    </r>
  </si>
  <si>
    <r>
      <t xml:space="preserve">Szkolenia  </t>
    </r>
    <r>
      <rPr>
        <i/>
        <sz val="9"/>
        <rFont val="Arial"/>
        <family val="2"/>
        <charset val="238"/>
      </rPr>
      <t>(Training )</t>
    </r>
  </si>
  <si>
    <r>
      <t xml:space="preserve">Usługi podczas poszczególnych etapów realizacji: Kompletacja Mechaniczna, Rozruch Mechaniczny, Rozruch Technologiczny, Uruchomienie Instalacji, Testy Gwarancyjno-Jakościowe 
</t>
    </r>
    <r>
      <rPr>
        <i/>
        <sz val="9"/>
        <rFont val="Arial"/>
        <family val="2"/>
        <charset val="238"/>
      </rPr>
      <t>(Services during the following stages: Mechanical Completion, Precommissioning, Commissioning, Start-Up, Performance Test)</t>
    </r>
  </si>
  <si>
    <r>
      <rPr>
        <b/>
        <sz val="12"/>
        <rFont val="Arial"/>
        <family val="2"/>
        <charset val="238"/>
      </rPr>
      <t>Części Zamienne</t>
    </r>
    <r>
      <rPr>
        <sz val="10"/>
        <rFont val="Arial"/>
        <family val="2"/>
      </rPr>
      <t xml:space="preserve">  </t>
    </r>
    <r>
      <rPr>
        <i/>
        <sz val="9"/>
        <rFont val="Arial"/>
        <family val="2"/>
        <charset val="238"/>
      </rPr>
      <t>( Spare Parts )</t>
    </r>
  </si>
  <si>
    <r>
      <rPr>
        <b/>
        <sz val="12"/>
        <color rgb="FFFF0000"/>
        <rFont val="Arial"/>
        <family val="2"/>
        <charset val="238"/>
      </rPr>
      <t>Katalizatory ( jeżeli dotyczy )</t>
    </r>
    <r>
      <rPr>
        <sz val="10"/>
        <color rgb="FFFF0000"/>
        <rFont val="Arial"/>
        <family val="2"/>
        <charset val="238"/>
      </rPr>
      <t xml:space="preserve">  </t>
    </r>
    <r>
      <rPr>
        <i/>
        <sz val="9"/>
        <color rgb="FFFF0000"/>
        <rFont val="Arial"/>
        <family val="2"/>
        <charset val="238"/>
      </rPr>
      <t>Catalyst ( If any )</t>
    </r>
  </si>
  <si>
    <r>
      <t>Kamień Milowy Nr</t>
    </r>
    <r>
      <rPr>
        <sz val="9"/>
        <rFont val="Arial"/>
        <family val="2"/>
        <charset val="238"/>
      </rPr>
      <t xml:space="preserve">. 
</t>
    </r>
    <r>
      <rPr>
        <i/>
        <sz val="8"/>
        <rFont val="Arial"/>
        <family val="2"/>
        <charset val="238"/>
      </rPr>
      <t>Milestone No.</t>
    </r>
  </si>
  <si>
    <r>
      <t xml:space="preserve">Kategoria ( A-F) i wskazany kolor 
 </t>
    </r>
    <r>
      <rPr>
        <i/>
        <sz val="8"/>
        <rFont val="Arial"/>
        <family val="2"/>
        <charset val="238"/>
      </rPr>
      <t>Category ( A - F ) and indicated colo</t>
    </r>
    <r>
      <rPr>
        <sz val="8"/>
        <rFont val="Arial"/>
        <family val="2"/>
        <charset val="238"/>
      </rPr>
      <t>r</t>
    </r>
  </si>
  <si>
    <r>
      <t xml:space="preserve">Krótki opis Kamienia Milowego 
</t>
    </r>
    <r>
      <rPr>
        <i/>
        <sz val="8"/>
        <rFont val="Arial"/>
        <family val="2"/>
        <charset val="238"/>
      </rPr>
      <t>Milestone short description</t>
    </r>
  </si>
  <si>
    <r>
      <t xml:space="preserve">Warunki Płatności ( wymagane dokumenty ) 
</t>
    </r>
    <r>
      <rPr>
        <i/>
        <sz val="8"/>
        <rFont val="Arial"/>
        <family val="2"/>
        <charset val="238"/>
      </rPr>
      <t>Payment conditions  ( documentation required )</t>
    </r>
  </si>
  <si>
    <r>
      <t xml:space="preserve">Zaplanowane w miesiącach licząc od daty zawarcia Umowy
</t>
    </r>
    <r>
      <rPr>
        <i/>
        <sz val="1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Planned in months after ED</t>
    </r>
  </si>
  <si>
    <r>
      <t xml:space="preserve">Procentowa Wartość Kontraktu 
</t>
    </r>
    <r>
      <rPr>
        <i/>
        <sz val="8"/>
        <color rgb="FFFF0000"/>
        <rFont val="Arial"/>
        <family val="2"/>
        <charset val="238"/>
      </rPr>
      <t>(Percentage of Contract Price; Percentage of Price item )</t>
    </r>
  </si>
  <si>
    <r>
      <t xml:space="preserve">Wartość % narastająco 
</t>
    </r>
    <r>
      <rPr>
        <i/>
        <sz val="8"/>
        <rFont val="Arial"/>
        <family val="2"/>
        <charset val="238"/>
      </rPr>
      <t>(Accumulated Percentage )</t>
    </r>
  </si>
  <si>
    <r>
      <t xml:space="preserve">Kwota zafakturowana w PLN
</t>
    </r>
    <r>
      <rPr>
        <i/>
        <sz val="1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(Invoiced amount in PLN)</t>
    </r>
  </si>
  <si>
    <r>
      <t xml:space="preserve">Płatności w PLN </t>
    </r>
    <r>
      <rPr>
        <sz val="10"/>
        <rFont val="Arial"/>
        <family val="2"/>
      </rPr>
      <t xml:space="preserve">
</t>
    </r>
    <r>
      <rPr>
        <i/>
        <sz val="8"/>
        <rFont val="Arial"/>
        <family val="2"/>
        <charset val="238"/>
      </rPr>
      <t>(Payment  in PLN</t>
    </r>
    <r>
      <rPr>
        <sz val="8"/>
        <rFont val="Arial"/>
        <family val="2"/>
        <charset val="238"/>
      </rPr>
      <t>)</t>
    </r>
  </si>
  <si>
    <r>
      <t xml:space="preserve">Skumulowana Wartość Płatności w PLN 
</t>
    </r>
    <r>
      <rPr>
        <i/>
        <sz val="8"/>
        <rFont val="Arial"/>
        <family val="2"/>
        <charset val="238"/>
      </rPr>
      <t>(Accumulated  Payment in PLN)</t>
    </r>
  </si>
  <si>
    <r>
      <t xml:space="preserve">Kwota zafakturowana w EUR </t>
    </r>
    <r>
      <rPr>
        <sz val="10"/>
        <rFont val="Arial"/>
        <family val="2"/>
      </rPr>
      <t xml:space="preserve">
</t>
    </r>
    <r>
      <rPr>
        <i/>
        <sz val="8"/>
        <rFont val="Arial"/>
        <family val="2"/>
        <charset val="238"/>
      </rPr>
      <t>(Invoiced amount in EUR)</t>
    </r>
  </si>
  <si>
    <r>
      <t>Płatności w EUR</t>
    </r>
    <r>
      <rPr>
        <sz val="9"/>
        <rFont val="Arial"/>
        <family val="2"/>
        <charset val="238"/>
      </rPr>
      <t xml:space="preserve">
</t>
    </r>
    <r>
      <rPr>
        <sz val="10"/>
        <rFont val="Arial"/>
        <family val="2"/>
      </rPr>
      <t xml:space="preserve"> </t>
    </r>
    <r>
      <rPr>
        <i/>
        <sz val="8"/>
        <rFont val="Arial"/>
        <family val="2"/>
        <charset val="238"/>
      </rPr>
      <t>(Payment  in EUR)</t>
    </r>
  </si>
  <si>
    <r>
      <t>Skumulowana Wartość Płatności w EUR</t>
    </r>
    <r>
      <rPr>
        <sz val="9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(Accumulated  Payment in EUR)</t>
    </r>
  </si>
  <si>
    <r>
      <t xml:space="preserve">% Wartości Umowy </t>
    </r>
    <r>
      <rPr>
        <sz val="10"/>
        <rFont val="Arial"/>
        <family val="2"/>
      </rPr>
      <t xml:space="preserve">
</t>
    </r>
    <r>
      <rPr>
        <i/>
        <sz val="8"/>
        <rFont val="Arial"/>
        <family val="2"/>
        <charset val="238"/>
      </rPr>
      <t>(% of Contract Value)</t>
    </r>
  </si>
  <si>
    <r>
      <rPr>
        <sz val="10"/>
        <color theme="1"/>
        <rFont val="Arial"/>
        <family val="2"/>
        <charset val="238"/>
      </rPr>
      <t xml:space="preserve">Kamienie Milowe będące przedmiotem kar za opóźnienia (X)
</t>
    </r>
    <r>
      <rPr>
        <i/>
        <sz val="8"/>
        <color theme="1"/>
        <rFont val="Arial"/>
        <family val="2"/>
        <charset val="238"/>
      </rPr>
      <t xml:space="preserve"> (Milestones subject to penalties for delay ( X ) )</t>
    </r>
  </si>
  <si>
    <r>
      <t xml:space="preserve">Testy Gwarancyjno-Jakościowe 
</t>
    </r>
    <r>
      <rPr>
        <i/>
        <sz val="8"/>
        <rFont val="Arial"/>
        <family val="2"/>
        <charset val="238"/>
      </rPr>
      <t>Performance Test)</t>
    </r>
  </si>
  <si>
    <r>
      <t xml:space="preserve">Zaliczka 
</t>
    </r>
    <r>
      <rPr>
        <i/>
        <sz val="8"/>
        <rFont val="Arial"/>
        <family val="2"/>
        <charset val="238"/>
      </rPr>
      <t>(Advance Payment )</t>
    </r>
  </si>
  <si>
    <t>Załącznik H1 do OFERTY HANDLOWEJ Z CENĄ - Budowa węzła granulacji siarki wraz z infrastrukturą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</si>
</sst>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#,##0.00\ &quot;zł&quot;;\-#,##0.00\ &quot;zł&quot;"/>
    <numFmt numFmtId="43" formatCode="_-* #,##0.00_-;\-* #,##0.00_-;_-* &quot;-&quot;??_-;_-@_-"/>
    <numFmt numFmtId="164" formatCode="_-* #,##0.00\ _€_-;\-* #,##0.00\ _€_-;_-* &quot;-&quot;??\ _€_-;_-@_-"/>
    <numFmt numFmtId="165" formatCode="_-* #,##0.00\ _D_M_-;\-* #,##0.00\ _D_M_-;_-* &quot;-&quot;??\ _D_M_-;_-@_-"/>
    <numFmt numFmtId="166" formatCode="General_)"/>
    <numFmt numFmtId="167" formatCode="_-* #,##0\ _€_-;\-* #,##0\ _€_-;_-* &quot;-&quot;??\ _€_-;_-@_-"/>
    <numFmt numFmtId="168" formatCode="00\-0000\-000"/>
    <numFmt numFmtId="169" formatCode="#,###"/>
    <numFmt numFmtId="170" formatCode="_-&quot;€&quot;\ * #,##0.00_-;\-&quot;€&quot;\ * #,##0.00_-;_-&quot;€&quot;\ * &quot;-&quot;??_-;_-@_-"/>
    <numFmt numFmtId="171" formatCode="_(* #,##0_);_(* \(#,##0\);_(* &quot;-&quot;_);_(@_)"/>
    <numFmt numFmtId="172" formatCode="_(* #,##0.00_);_(* \(#,##0.00\);_(* &quot;-&quot;??_);_(@_)"/>
    <numFmt numFmtId="173" formatCode="_-* #,##0.00\ [$€-407]_-;\-* #,##0.00\ [$€-407]_-;_-* &quot;-&quot;??\ [$€-407]_-;_-@_-"/>
    <numFmt numFmtId="174" formatCode="#,##0.00\ [$€-407];\-#,##0.00\ [$€-407]"/>
    <numFmt numFmtId="175" formatCode="_-* #,##0.00\ [$zł-415]_-;\-* #,##0.00\ [$zł-415]_-;_-* &quot;-&quot;??\ [$zł-415]_-;_-@_-"/>
    <numFmt numFmtId="176" formatCode="#,##0.00\ [$€-1]"/>
    <numFmt numFmtId="177" formatCode="_-[$€-2]\ * #,##0.00_-;\-[$€-2]\ * #,##0.00_-;_-[$€-2]\ * &quot;-&quot;??_-;_-@_-"/>
    <numFmt numFmtId="178" formatCode="#,##0.00\ [$zł-415];\-#,##0.00\ [$zł-415]"/>
  </numFmts>
  <fonts count="5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Helv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sz val="18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8"/>
      <name val="Times New Roman"/>
      <family val="1"/>
    </font>
    <font>
      <sz val="10"/>
      <name val="Arial Cyr"/>
      <charset val="204"/>
    </font>
    <font>
      <b/>
      <sz val="14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sz val="14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  <charset val="238"/>
    </font>
    <font>
      <b/>
      <sz val="12"/>
      <color rgb="FFFF0000"/>
      <name val="Calibri"/>
      <family val="2"/>
      <scheme val="minor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i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  <font>
      <i/>
      <sz val="8"/>
      <color theme="1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/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dott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5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5" applyNumberFormat="0" applyFill="0" applyAlignment="0" applyProtection="0"/>
    <xf numFmtId="0" fontId="19" fillId="21" borderId="0" applyNumberFormat="0" applyBorder="0" applyAlignment="0" applyProtection="0"/>
    <xf numFmtId="166" fontId="5" fillId="0" borderId="0"/>
    <xf numFmtId="0" fontId="6" fillId="0" borderId="0"/>
    <xf numFmtId="0" fontId="6" fillId="0" borderId="0"/>
    <xf numFmtId="0" fontId="3" fillId="0" borderId="0"/>
    <xf numFmtId="0" fontId="6" fillId="22" borderId="6" applyNumberFormat="0" applyFont="0" applyAlignment="0" applyProtection="0"/>
    <xf numFmtId="0" fontId="6" fillId="22" borderId="6" applyNumberFormat="0" applyFont="0" applyAlignment="0" applyProtection="0"/>
    <xf numFmtId="9" fontId="6" fillId="0" borderId="0" applyFont="0" applyFill="0" applyBorder="0" applyAlignment="0" applyProtection="0"/>
    <xf numFmtId="168" fontId="6" fillId="0" borderId="7" applyFont="0" applyFill="0" applyBorder="0" applyProtection="0">
      <alignment horizontal="left"/>
    </xf>
    <xf numFmtId="168" fontId="6" fillId="0" borderId="7" applyFont="0" applyFill="0" applyBorder="0" applyProtection="0">
      <alignment horizontal="left"/>
    </xf>
    <xf numFmtId="168" fontId="6" fillId="0" borderId="7" applyFont="0" applyFill="0" applyBorder="0" applyProtection="0">
      <alignment horizontal="left"/>
    </xf>
    <xf numFmtId="168" fontId="6" fillId="0" borderId="7" applyFont="0" applyFill="0" applyBorder="0" applyProtection="0">
      <alignment horizontal="left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166" fontId="5" fillId="0" borderId="0"/>
    <xf numFmtId="166" fontId="5" fillId="0" borderId="0"/>
    <xf numFmtId="0" fontId="21" fillId="0" borderId="0"/>
    <xf numFmtId="0" fontId="2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6" fontId="5" fillId="0" borderId="0"/>
    <xf numFmtId="166" fontId="5" fillId="0" borderId="0"/>
    <xf numFmtId="0" fontId="21" fillId="0" borderId="0"/>
    <xf numFmtId="0" fontId="6" fillId="0" borderId="0"/>
    <xf numFmtId="38" fontId="22" fillId="0" borderId="8" applyBorder="0" applyAlignment="0" applyProtection="0">
      <alignment horizontal="center"/>
    </xf>
    <xf numFmtId="0" fontId="20" fillId="0" borderId="0" applyNumberFormat="0" applyFill="0" applyBorder="0" applyAlignment="0" applyProtection="0"/>
    <xf numFmtId="169" fontId="6" fillId="0" borderId="9" applyFill="0" applyBorder="0" applyProtection="0">
      <alignment horizontal="right"/>
    </xf>
    <xf numFmtId="169" fontId="6" fillId="0" borderId="9" applyFill="0" applyBorder="0" applyProtection="0">
      <alignment horizontal="right"/>
    </xf>
    <xf numFmtId="169" fontId="6" fillId="0" borderId="9" applyFill="0" applyBorder="0" applyProtection="0">
      <alignment horizontal="right"/>
    </xf>
    <xf numFmtId="169" fontId="6" fillId="0" borderId="9" applyFill="0" applyBorder="0" applyProtection="0">
      <alignment horizontal="right"/>
    </xf>
    <xf numFmtId="3" fontId="8" fillId="0" borderId="7" applyFont="0" applyFill="0" applyBorder="0" applyProtection="0">
      <alignment horizontal="right" vertical="center"/>
    </xf>
    <xf numFmtId="170" fontId="4" fillId="0" borderId="0" applyFont="0" applyFill="0" applyBorder="0" applyAlignment="0" applyProtection="0"/>
    <xf numFmtId="0" fontId="23" fillId="0" borderId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</cellStyleXfs>
  <cellXfs count="82">
    <xf numFmtId="0" fontId="0" fillId="0" borderId="0" xfId="0"/>
    <xf numFmtId="0" fontId="6" fillId="0" borderId="10" xfId="123" applyBorder="1" applyAlignment="1">
      <alignment horizontal="center" vertical="center" wrapText="1"/>
    </xf>
    <xf numFmtId="1" fontId="6" fillId="0" borderId="10" xfId="123" applyNumberFormat="1" applyBorder="1" applyAlignment="1">
      <alignment horizontal="center" vertical="center" wrapText="1"/>
    </xf>
    <xf numFmtId="0" fontId="6" fillId="0" borderId="11" xfId="123" applyBorder="1" applyAlignment="1">
      <alignment horizontal="center" vertical="center" wrapText="1"/>
    </xf>
    <xf numFmtId="0" fontId="6" fillId="23" borderId="10" xfId="123" applyFill="1" applyBorder="1" applyAlignment="1">
      <alignment horizontal="center" vertical="center" wrapText="1"/>
    </xf>
    <xf numFmtId="166" fontId="10" fillId="0" borderId="0" xfId="71" applyFont="1"/>
    <xf numFmtId="10" fontId="6" fillId="24" borderId="11" xfId="123" applyNumberFormat="1" applyFill="1" applyBorder="1" applyAlignment="1">
      <alignment horizontal="center" vertical="center" wrapText="1"/>
    </xf>
    <xf numFmtId="10" fontId="6" fillId="24" borderId="10" xfId="123" applyNumberFormat="1" applyFill="1" applyBorder="1" applyAlignment="1">
      <alignment horizontal="center" vertical="center" wrapText="1"/>
    </xf>
    <xf numFmtId="10" fontId="6" fillId="23" borderId="11" xfId="123" applyNumberFormat="1" applyFill="1" applyBorder="1" applyAlignment="1">
      <alignment horizontal="center" vertical="center" wrapText="1"/>
    </xf>
    <xf numFmtId="0" fontId="7" fillId="0" borderId="0" xfId="123" applyFont="1"/>
    <xf numFmtId="0" fontId="6" fillId="0" borderId="15" xfId="123" applyBorder="1" applyAlignment="1">
      <alignment horizontal="center" vertical="center" wrapText="1"/>
    </xf>
    <xf numFmtId="1" fontId="6" fillId="0" borderId="15" xfId="123" applyNumberFormat="1" applyBorder="1" applyAlignment="1">
      <alignment horizontal="center" vertical="center" wrapText="1"/>
    </xf>
    <xf numFmtId="10" fontId="26" fillId="24" borderId="15" xfId="123" applyNumberFormat="1" applyFont="1" applyFill="1" applyBorder="1" applyAlignment="1">
      <alignment horizontal="center" vertical="center" wrapText="1"/>
    </xf>
    <xf numFmtId="0" fontId="6" fillId="0" borderId="17" xfId="123" applyBorder="1" applyAlignment="1">
      <alignment horizontal="center" vertical="center" wrapText="1"/>
    </xf>
    <xf numFmtId="0" fontId="6" fillId="0" borderId="18" xfId="123" applyBorder="1" applyAlignment="1">
      <alignment horizontal="center" vertical="center" wrapText="1"/>
    </xf>
    <xf numFmtId="0" fontId="6" fillId="0" borderId="19" xfId="123" applyBorder="1" applyAlignment="1">
      <alignment horizontal="center" vertical="center" wrapText="1"/>
    </xf>
    <xf numFmtId="1" fontId="6" fillId="0" borderId="19" xfId="123" applyNumberFormat="1" applyBorder="1" applyAlignment="1">
      <alignment horizontal="center" vertical="center" wrapText="1"/>
    </xf>
    <xf numFmtId="10" fontId="6" fillId="24" borderId="19" xfId="123" applyNumberFormat="1" applyFill="1" applyBorder="1" applyAlignment="1">
      <alignment horizontal="center" vertical="center" wrapText="1"/>
    </xf>
    <xf numFmtId="10" fontId="6" fillId="23" borderId="19" xfId="123" applyNumberFormat="1" applyFill="1" applyBorder="1" applyAlignment="1">
      <alignment horizontal="center" vertical="center" wrapText="1"/>
    </xf>
    <xf numFmtId="0" fontId="24" fillId="0" borderId="0" xfId="123" applyFont="1"/>
    <xf numFmtId="173" fontId="24" fillId="0" borderId="0" xfId="1" applyNumberFormat="1" applyFont="1"/>
    <xf numFmtId="167" fontId="24" fillId="0" borderId="0" xfId="1" applyNumberFormat="1" applyFont="1" applyAlignment="1">
      <alignment horizontal="left" vertical="top"/>
    </xf>
    <xf numFmtId="0" fontId="25" fillId="0" borderId="0" xfId="123" applyFont="1"/>
    <xf numFmtId="0" fontId="6" fillId="0" borderId="22" xfId="123" applyBorder="1" applyAlignment="1">
      <alignment horizontal="center" vertical="center" wrapText="1"/>
    </xf>
    <xf numFmtId="0" fontId="6" fillId="0" borderId="23" xfId="123" applyBorder="1" applyAlignment="1">
      <alignment horizontal="center" vertical="center" wrapText="1"/>
    </xf>
    <xf numFmtId="0" fontId="6" fillId="0" borderId="26" xfId="123" applyBorder="1" applyAlignment="1">
      <alignment horizontal="center" vertical="center" wrapText="1"/>
    </xf>
    <xf numFmtId="1" fontId="6" fillId="0" borderId="26" xfId="123" applyNumberFormat="1" applyBorder="1" applyAlignment="1">
      <alignment horizontal="center" vertical="center" wrapText="1"/>
    </xf>
    <xf numFmtId="10" fontId="6" fillId="24" borderId="26" xfId="123" applyNumberFormat="1" applyFill="1" applyBorder="1" applyAlignment="1">
      <alignment horizontal="center" vertical="center" wrapText="1"/>
    </xf>
    <xf numFmtId="10" fontId="6" fillId="23" borderId="27" xfId="123" applyNumberFormat="1" applyFill="1" applyBorder="1" applyAlignment="1">
      <alignment horizontal="center" vertical="center" wrapText="1"/>
    </xf>
    <xf numFmtId="10" fontId="8" fillId="0" borderId="31" xfId="2" applyNumberFormat="1" applyFont="1" applyFill="1" applyBorder="1" applyAlignment="1">
      <alignment horizontal="center" vertical="center" wrapText="1"/>
    </xf>
    <xf numFmtId="10" fontId="8" fillId="0" borderId="32" xfId="2" applyNumberFormat="1" applyFont="1" applyFill="1" applyBorder="1" applyAlignment="1">
      <alignment horizontal="center" vertical="center" wrapText="1"/>
    </xf>
    <xf numFmtId="10" fontId="8" fillId="0" borderId="33" xfId="2" applyNumberFormat="1" applyFont="1" applyFill="1" applyBorder="1" applyAlignment="1">
      <alignment horizontal="center" vertical="center" wrapText="1"/>
    </xf>
    <xf numFmtId="1" fontId="6" fillId="0" borderId="11" xfId="123" applyNumberFormat="1" applyBorder="1" applyAlignment="1">
      <alignment horizontal="center" vertical="center" wrapText="1"/>
    </xf>
    <xf numFmtId="0" fontId="6" fillId="23" borderId="13" xfId="123" applyFill="1" applyBorder="1" applyAlignment="1">
      <alignment horizontal="center" vertical="center" wrapText="1"/>
    </xf>
    <xf numFmtId="0" fontId="6" fillId="23" borderId="24" xfId="123" applyFill="1" applyBorder="1" applyAlignment="1">
      <alignment horizontal="center" vertical="center" wrapText="1"/>
    </xf>
    <xf numFmtId="10" fontId="0" fillId="0" borderId="0" xfId="0" applyNumberFormat="1"/>
    <xf numFmtId="0" fontId="6" fillId="23" borderId="25" xfId="123" applyFill="1" applyBorder="1" applyAlignment="1">
      <alignment horizontal="center" vertical="center" wrapText="1"/>
    </xf>
    <xf numFmtId="0" fontId="6" fillId="23" borderId="36" xfId="123" applyFill="1" applyBorder="1" applyAlignment="1">
      <alignment horizontal="center" vertical="center" wrapText="1"/>
    </xf>
    <xf numFmtId="0" fontId="27" fillId="0" borderId="0" xfId="123" applyFont="1"/>
    <xf numFmtId="173" fontId="24" fillId="23" borderId="0" xfId="1" applyNumberFormat="1" applyFont="1" applyFill="1"/>
    <xf numFmtId="174" fontId="0" fillId="0" borderId="0" xfId="0" applyNumberFormat="1"/>
    <xf numFmtId="167" fontId="24" fillId="0" borderId="0" xfId="1" applyNumberFormat="1" applyFont="1" applyFill="1" applyAlignment="1">
      <alignment horizontal="left" vertical="top"/>
    </xf>
    <xf numFmtId="0" fontId="29" fillId="0" borderId="7" xfId="0" applyFont="1" applyBorder="1" applyAlignment="1">
      <alignment horizontal="center"/>
    </xf>
    <xf numFmtId="0" fontId="30" fillId="0" borderId="7" xfId="123" applyFont="1" applyBorder="1"/>
    <xf numFmtId="174" fontId="30" fillId="0" borderId="7" xfId="1" applyNumberFormat="1" applyFont="1" applyBorder="1"/>
    <xf numFmtId="0" fontId="30" fillId="0" borderId="7" xfId="123" applyFont="1" applyBorder="1" applyAlignment="1">
      <alignment wrapText="1"/>
    </xf>
    <xf numFmtId="174" fontId="30" fillId="0" borderId="7" xfId="1" applyNumberFormat="1" applyFont="1" applyBorder="1" applyAlignment="1">
      <alignment vertical="center"/>
    </xf>
    <xf numFmtId="175" fontId="24" fillId="0" borderId="15" xfId="1" applyNumberFormat="1" applyFont="1" applyFill="1" applyBorder="1"/>
    <xf numFmtId="174" fontId="24" fillId="0" borderId="16" xfId="1" applyNumberFormat="1" applyFont="1" applyFill="1" applyBorder="1"/>
    <xf numFmtId="0" fontId="31" fillId="0" borderId="14" xfId="123" applyFont="1" applyBorder="1"/>
    <xf numFmtId="176" fontId="6" fillId="23" borderId="26" xfId="1" applyNumberFormat="1" applyFont="1" applyFill="1" applyBorder="1" applyAlignment="1">
      <alignment horizontal="center" vertical="center" wrapText="1"/>
    </xf>
    <xf numFmtId="176" fontId="6" fillId="0" borderId="28" xfId="123" applyNumberFormat="1" applyBorder="1" applyAlignment="1">
      <alignment horizontal="right" vertical="center" wrapText="1"/>
    </xf>
    <xf numFmtId="176" fontId="6" fillId="0" borderId="29" xfId="123" applyNumberFormat="1" applyBorder="1" applyAlignment="1">
      <alignment horizontal="center" vertical="center" wrapText="1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32" fillId="0" borderId="7" xfId="0" applyFont="1" applyBorder="1" applyAlignment="1">
      <alignment horizontal="center"/>
    </xf>
    <xf numFmtId="177" fontId="6" fillId="23" borderId="20" xfId="123" applyNumberFormat="1" applyFill="1" applyBorder="1" applyAlignment="1">
      <alignment horizontal="center" vertical="center" wrapText="1"/>
    </xf>
    <xf numFmtId="177" fontId="6" fillId="0" borderId="20" xfId="123" applyNumberFormat="1" applyBorder="1" applyAlignment="1">
      <alignment horizontal="right" vertical="center" wrapText="1"/>
    </xf>
    <xf numFmtId="177" fontId="6" fillId="0" borderId="30" xfId="123" applyNumberFormat="1" applyBorder="1" applyAlignment="1">
      <alignment horizontal="center" vertical="center" wrapText="1"/>
    </xf>
    <xf numFmtId="177" fontId="6" fillId="23" borderId="12" xfId="1" applyNumberFormat="1" applyFont="1" applyFill="1" applyBorder="1" applyAlignment="1">
      <alignment horizontal="center" vertical="center" wrapText="1"/>
    </xf>
    <xf numFmtId="177" fontId="6" fillId="0" borderId="12" xfId="123" applyNumberFormat="1" applyBorder="1" applyAlignment="1">
      <alignment horizontal="right" vertical="center" wrapText="1"/>
    </xf>
    <xf numFmtId="177" fontId="6" fillId="0" borderId="21" xfId="123" applyNumberFormat="1" applyBorder="1" applyAlignment="1">
      <alignment horizontal="center" vertical="center" wrapText="1"/>
    </xf>
    <xf numFmtId="175" fontId="6" fillId="23" borderId="20" xfId="123" applyNumberFormat="1" applyFill="1" applyBorder="1" applyAlignment="1">
      <alignment horizontal="center" vertical="center" wrapText="1"/>
    </xf>
    <xf numFmtId="175" fontId="6" fillId="23" borderId="12" xfId="123" applyNumberFormat="1" applyFill="1" applyBorder="1" applyAlignment="1">
      <alignment horizontal="center" vertical="center" wrapText="1"/>
    </xf>
    <xf numFmtId="175" fontId="6" fillId="23" borderId="27" xfId="123" applyNumberFormat="1" applyFill="1" applyBorder="1" applyAlignment="1">
      <alignment horizontal="center" vertical="center" wrapText="1"/>
    </xf>
    <xf numFmtId="7" fontId="30" fillId="0" borderId="7" xfId="1" applyNumberFormat="1" applyFont="1" applyBorder="1"/>
    <xf numFmtId="178" fontId="30" fillId="0" borderId="7" xfId="1" applyNumberFormat="1" applyFont="1" applyBorder="1"/>
    <xf numFmtId="178" fontId="30" fillId="0" borderId="7" xfId="1" applyNumberFormat="1" applyFont="1" applyBorder="1" applyAlignment="1">
      <alignment vertical="center"/>
    </xf>
    <xf numFmtId="0" fontId="33" fillId="0" borderId="7" xfId="123" applyFont="1" applyBorder="1"/>
    <xf numFmtId="0" fontId="36" fillId="0" borderId="14" xfId="123" applyFont="1" applyBorder="1" applyAlignment="1">
      <alignment horizontal="center" vertical="center" wrapText="1"/>
    </xf>
    <xf numFmtId="10" fontId="36" fillId="25" borderId="15" xfId="123" applyNumberFormat="1" applyFont="1" applyFill="1" applyBorder="1" applyAlignment="1">
      <alignment horizontal="center" vertical="center" wrapText="1"/>
    </xf>
    <xf numFmtId="10" fontId="36" fillId="23" borderId="15" xfId="123" applyNumberFormat="1" applyFont="1" applyFill="1" applyBorder="1" applyAlignment="1">
      <alignment horizontal="center" vertical="center" wrapText="1"/>
    </xf>
    <xf numFmtId="3" fontId="36" fillId="0" borderId="16" xfId="123" applyNumberFormat="1" applyFont="1" applyBorder="1" applyAlignment="1">
      <alignment horizontal="center" vertical="center" wrapText="1"/>
    </xf>
    <xf numFmtId="0" fontId="36" fillId="0" borderId="7" xfId="123" applyFont="1" applyBorder="1"/>
    <xf numFmtId="0" fontId="45" fillId="0" borderId="17" xfId="123" applyFont="1" applyBorder="1"/>
    <xf numFmtId="0" fontId="2" fillId="0" borderId="39" xfId="0" applyFont="1" applyBorder="1" applyAlignment="1">
      <alignment vertical="center" wrapText="1"/>
    </xf>
    <xf numFmtId="1" fontId="42" fillId="0" borderId="37" xfId="123" applyNumberFormat="1" applyFont="1" applyBorder="1" applyAlignment="1">
      <alignment horizontal="center"/>
    </xf>
    <xf numFmtId="0" fontId="0" fillId="0" borderId="38" xfId="0" applyBorder="1"/>
    <xf numFmtId="0" fontId="0" fillId="0" borderId="34" xfId="0" applyBorder="1"/>
    <xf numFmtId="0" fontId="0" fillId="0" borderId="35" xfId="0" applyBorder="1"/>
    <xf numFmtId="0" fontId="28" fillId="0" borderId="0" xfId="0" applyFont="1" applyAlignment="1">
      <alignment horizontal="left"/>
    </xf>
  </cellXfs>
  <cellStyles count="135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20% - Akzent1" xfId="9" xr:uid="{00000000-0005-0000-0000-000006000000}"/>
    <cellStyle name="20% - Akzent2" xfId="10" xr:uid="{00000000-0005-0000-0000-000007000000}"/>
    <cellStyle name="20% - Akzent3" xfId="11" xr:uid="{00000000-0005-0000-0000-000008000000}"/>
    <cellStyle name="20% - Akzent4" xfId="12" xr:uid="{00000000-0005-0000-0000-000009000000}"/>
    <cellStyle name="20% - Akzent5" xfId="13" xr:uid="{00000000-0005-0000-0000-00000A000000}"/>
    <cellStyle name="20% - Akzent6" xfId="14" xr:uid="{00000000-0005-0000-0000-00000B000000}"/>
    <cellStyle name="40% - Accent1 2" xfId="15" xr:uid="{00000000-0005-0000-0000-00000C000000}"/>
    <cellStyle name="40% - Accent2 2" xfId="16" xr:uid="{00000000-0005-0000-0000-00000D000000}"/>
    <cellStyle name="40% - Accent3 2" xfId="17" xr:uid="{00000000-0005-0000-0000-00000E000000}"/>
    <cellStyle name="40% - Accent4 2" xfId="18" xr:uid="{00000000-0005-0000-0000-00000F000000}"/>
    <cellStyle name="40% - Accent5 2" xfId="19" xr:uid="{00000000-0005-0000-0000-000010000000}"/>
    <cellStyle name="40% - Accent6 2" xfId="20" xr:uid="{00000000-0005-0000-0000-000011000000}"/>
    <cellStyle name="40% - Akzent1" xfId="21" xr:uid="{00000000-0005-0000-0000-000012000000}"/>
    <cellStyle name="40% - Akzent2" xfId="22" xr:uid="{00000000-0005-0000-0000-000013000000}"/>
    <cellStyle name="40% - Akzent3" xfId="23" xr:uid="{00000000-0005-0000-0000-000014000000}"/>
    <cellStyle name="40% - Akzent4" xfId="24" xr:uid="{00000000-0005-0000-0000-000015000000}"/>
    <cellStyle name="40% - Akzent5" xfId="25" xr:uid="{00000000-0005-0000-0000-000016000000}"/>
    <cellStyle name="40% - Akzent6" xfId="26" xr:uid="{00000000-0005-0000-0000-000017000000}"/>
    <cellStyle name="60% - Akzent1" xfId="27" xr:uid="{00000000-0005-0000-0000-000018000000}"/>
    <cellStyle name="60% - Akzent2" xfId="28" xr:uid="{00000000-0005-0000-0000-000019000000}"/>
    <cellStyle name="60% - Akzent3" xfId="29" xr:uid="{00000000-0005-0000-0000-00001A000000}"/>
    <cellStyle name="60% - Akzent4" xfId="30" xr:uid="{00000000-0005-0000-0000-00001B000000}"/>
    <cellStyle name="60% - Akzent5" xfId="31" xr:uid="{00000000-0005-0000-0000-00001C000000}"/>
    <cellStyle name="60% - Akzent6" xfId="32" xr:uid="{00000000-0005-0000-0000-00001D000000}"/>
    <cellStyle name="Accent1" xfId="33" xr:uid="{00000000-0005-0000-0000-00001E000000}"/>
    <cellStyle name="Accent2" xfId="34" xr:uid="{00000000-0005-0000-0000-00001F000000}"/>
    <cellStyle name="Accent3" xfId="35" xr:uid="{00000000-0005-0000-0000-000020000000}"/>
    <cellStyle name="Accent4" xfId="36" xr:uid="{00000000-0005-0000-0000-000021000000}"/>
    <cellStyle name="Accent5" xfId="37" xr:uid="{00000000-0005-0000-0000-000022000000}"/>
    <cellStyle name="Accent6" xfId="38" xr:uid="{00000000-0005-0000-0000-000023000000}"/>
    <cellStyle name="Bad" xfId="39" xr:uid="{00000000-0005-0000-0000-000024000000}"/>
    <cellStyle name="Check Cell" xfId="40" xr:uid="{00000000-0005-0000-0000-000025000000}"/>
    <cellStyle name="Comma 2" xfId="41" xr:uid="{00000000-0005-0000-0000-000026000000}"/>
    <cellStyle name="Comma 3" xfId="42" xr:uid="{00000000-0005-0000-0000-000027000000}"/>
    <cellStyle name="Comma 3 2" xfId="43" xr:uid="{00000000-0005-0000-0000-000028000000}"/>
    <cellStyle name="Comma 4" xfId="44" xr:uid="{00000000-0005-0000-0000-000029000000}"/>
    <cellStyle name="Dziesiętny" xfId="1" builtinId="3"/>
    <cellStyle name="Good" xfId="45" xr:uid="{00000000-0005-0000-0000-00002B000000}"/>
    <cellStyle name="Heading 1" xfId="46" xr:uid="{00000000-0005-0000-0000-00002C000000}"/>
    <cellStyle name="Heading 2" xfId="47" xr:uid="{00000000-0005-0000-0000-00002D000000}"/>
    <cellStyle name="Heading 3" xfId="48" xr:uid="{00000000-0005-0000-0000-00002E000000}"/>
    <cellStyle name="Heading 4" xfId="49" xr:uid="{00000000-0005-0000-0000-00002F000000}"/>
    <cellStyle name="Komma 10" xfId="50" xr:uid="{00000000-0005-0000-0000-000030000000}"/>
    <cellStyle name="Komma 11" xfId="51" xr:uid="{00000000-0005-0000-0000-000031000000}"/>
    <cellStyle name="Komma 2" xfId="52" xr:uid="{00000000-0005-0000-0000-000032000000}"/>
    <cellStyle name="Komma 2 2" xfId="53" xr:uid="{00000000-0005-0000-0000-000033000000}"/>
    <cellStyle name="Komma 2 2 2" xfId="54" xr:uid="{00000000-0005-0000-0000-000034000000}"/>
    <cellStyle name="Komma 2 3" xfId="55" xr:uid="{00000000-0005-0000-0000-000035000000}"/>
    <cellStyle name="Komma 3" xfId="56" xr:uid="{00000000-0005-0000-0000-000036000000}"/>
    <cellStyle name="Komma 3 2" xfId="57" xr:uid="{00000000-0005-0000-0000-000037000000}"/>
    <cellStyle name="Komma 3 2 2" xfId="58" xr:uid="{00000000-0005-0000-0000-000038000000}"/>
    <cellStyle name="Komma 3 3" xfId="59" xr:uid="{00000000-0005-0000-0000-000039000000}"/>
    <cellStyle name="Komma 4" xfId="60" xr:uid="{00000000-0005-0000-0000-00003A000000}"/>
    <cellStyle name="Komma 4 2" xfId="61" xr:uid="{00000000-0005-0000-0000-00003B000000}"/>
    <cellStyle name="Komma 5" xfId="62" xr:uid="{00000000-0005-0000-0000-00003C000000}"/>
    <cellStyle name="Komma 5 2" xfId="63" xr:uid="{00000000-0005-0000-0000-00003D000000}"/>
    <cellStyle name="Komma 6" xfId="64" xr:uid="{00000000-0005-0000-0000-00003E000000}"/>
    <cellStyle name="Komma 6 2" xfId="65" xr:uid="{00000000-0005-0000-0000-00003F000000}"/>
    <cellStyle name="Komma 7" xfId="66" xr:uid="{00000000-0005-0000-0000-000040000000}"/>
    <cellStyle name="Komma 8" xfId="67" xr:uid="{00000000-0005-0000-0000-000041000000}"/>
    <cellStyle name="Komma 9" xfId="68" xr:uid="{00000000-0005-0000-0000-000042000000}"/>
    <cellStyle name="Linked Cell" xfId="69" xr:uid="{00000000-0005-0000-0000-000043000000}"/>
    <cellStyle name="Neutral 2" xfId="70" xr:uid="{00000000-0005-0000-0000-000044000000}"/>
    <cellStyle name="Normal 2" xfId="71" xr:uid="{00000000-0005-0000-0000-000045000000}"/>
    <cellStyle name="Normal 3" xfId="72" xr:uid="{00000000-0005-0000-0000-000046000000}"/>
    <cellStyle name="Normal 3 2" xfId="73" xr:uid="{00000000-0005-0000-0000-000047000000}"/>
    <cellStyle name="Normal 4" xfId="74" xr:uid="{00000000-0005-0000-0000-000048000000}"/>
    <cellStyle name="Normalny" xfId="0" builtinId="0"/>
    <cellStyle name="Note" xfId="75" xr:uid="{00000000-0005-0000-0000-00004A000000}"/>
    <cellStyle name="Note 2" xfId="76" xr:uid="{00000000-0005-0000-0000-00004B000000}"/>
    <cellStyle name="Percent 2" xfId="77" xr:uid="{00000000-0005-0000-0000-00004C000000}"/>
    <cellStyle name="Procentowy" xfId="2" builtinId="5"/>
    <cellStyle name="ProjektNr" xfId="78" xr:uid="{00000000-0005-0000-0000-00004E000000}"/>
    <cellStyle name="ProjektNr 2" xfId="79" xr:uid="{00000000-0005-0000-0000-00004F000000}"/>
    <cellStyle name="ProjektNr 2 2" xfId="80" xr:uid="{00000000-0005-0000-0000-000050000000}"/>
    <cellStyle name="ProjektNr 3" xfId="81" xr:uid="{00000000-0005-0000-0000-000051000000}"/>
    <cellStyle name="Prozent 10" xfId="82" xr:uid="{00000000-0005-0000-0000-000052000000}"/>
    <cellStyle name="Prozent 2" xfId="83" xr:uid="{00000000-0005-0000-0000-000053000000}"/>
    <cellStyle name="Prozent 2 2" xfId="84" xr:uid="{00000000-0005-0000-0000-000054000000}"/>
    <cellStyle name="Prozent 2 2 2" xfId="85" xr:uid="{00000000-0005-0000-0000-000055000000}"/>
    <cellStyle name="Prozent 2 3" xfId="86" xr:uid="{00000000-0005-0000-0000-000056000000}"/>
    <cellStyle name="Prozent 3" xfId="87" xr:uid="{00000000-0005-0000-0000-000057000000}"/>
    <cellStyle name="Prozent 3 2" xfId="88" xr:uid="{00000000-0005-0000-0000-000058000000}"/>
    <cellStyle name="Prozent 3 2 2" xfId="89" xr:uid="{00000000-0005-0000-0000-000059000000}"/>
    <cellStyle name="Prozent 3 3" xfId="90" xr:uid="{00000000-0005-0000-0000-00005A000000}"/>
    <cellStyle name="Prozent 3 3 2" xfId="91" xr:uid="{00000000-0005-0000-0000-00005B000000}"/>
    <cellStyle name="Prozent 3 4" xfId="92" xr:uid="{00000000-0005-0000-0000-00005C000000}"/>
    <cellStyle name="Prozent 4" xfId="93" xr:uid="{00000000-0005-0000-0000-00005D000000}"/>
    <cellStyle name="Prozent 4 2" xfId="94" xr:uid="{00000000-0005-0000-0000-00005E000000}"/>
    <cellStyle name="Prozent 5" xfId="95" xr:uid="{00000000-0005-0000-0000-00005F000000}"/>
    <cellStyle name="Prozent 5 2" xfId="96" xr:uid="{00000000-0005-0000-0000-000060000000}"/>
    <cellStyle name="Prozent 6" xfId="97" xr:uid="{00000000-0005-0000-0000-000061000000}"/>
    <cellStyle name="Prozent 6 2" xfId="98" xr:uid="{00000000-0005-0000-0000-000062000000}"/>
    <cellStyle name="Prozent 7" xfId="99" xr:uid="{00000000-0005-0000-0000-000063000000}"/>
    <cellStyle name="Prozent 8" xfId="100" xr:uid="{00000000-0005-0000-0000-000064000000}"/>
    <cellStyle name="Prozent 9" xfId="101" xr:uid="{00000000-0005-0000-0000-000065000000}"/>
    <cellStyle name="Standard 10" xfId="102" xr:uid="{00000000-0005-0000-0000-000066000000}"/>
    <cellStyle name="Standard 2" xfId="103" xr:uid="{00000000-0005-0000-0000-000067000000}"/>
    <cellStyle name="Standard 2 2" xfId="104" xr:uid="{00000000-0005-0000-0000-000068000000}"/>
    <cellStyle name="Standard 2 3" xfId="105" xr:uid="{00000000-0005-0000-0000-000069000000}"/>
    <cellStyle name="Standard 3" xfId="106" xr:uid="{00000000-0005-0000-0000-00006A000000}"/>
    <cellStyle name="Standard 3 2" xfId="107" xr:uid="{00000000-0005-0000-0000-00006B000000}"/>
    <cellStyle name="Standard 3 2 2" xfId="108" xr:uid="{00000000-0005-0000-0000-00006C000000}"/>
    <cellStyle name="Standard 3 3" xfId="109" xr:uid="{00000000-0005-0000-0000-00006D000000}"/>
    <cellStyle name="Standard 3 3 2" xfId="110" xr:uid="{00000000-0005-0000-0000-00006E000000}"/>
    <cellStyle name="Standard 3 4" xfId="111" xr:uid="{00000000-0005-0000-0000-00006F000000}"/>
    <cellStyle name="Standard 4" xfId="112" xr:uid="{00000000-0005-0000-0000-000070000000}"/>
    <cellStyle name="Standard 4 2" xfId="113" xr:uid="{00000000-0005-0000-0000-000071000000}"/>
    <cellStyle name="Standard 5" xfId="114" xr:uid="{00000000-0005-0000-0000-000072000000}"/>
    <cellStyle name="Standard 5 2" xfId="115" xr:uid="{00000000-0005-0000-0000-000073000000}"/>
    <cellStyle name="Standard 6" xfId="116" xr:uid="{00000000-0005-0000-0000-000074000000}"/>
    <cellStyle name="Standard 6 2" xfId="117" xr:uid="{00000000-0005-0000-0000-000075000000}"/>
    <cellStyle name="Standard 6 2 2" xfId="118" xr:uid="{00000000-0005-0000-0000-000076000000}"/>
    <cellStyle name="Standard 6 3" xfId="119" xr:uid="{00000000-0005-0000-0000-000077000000}"/>
    <cellStyle name="Standard 7" xfId="120" xr:uid="{00000000-0005-0000-0000-000078000000}"/>
    <cellStyle name="Standard 8" xfId="121" xr:uid="{00000000-0005-0000-0000-000079000000}"/>
    <cellStyle name="Standard 9" xfId="122" xr:uid="{00000000-0005-0000-0000-00007A000000}"/>
    <cellStyle name="Standard_20100819_Schedule 3_Milestones_EHC_final_AM" xfId="123" xr:uid="{00000000-0005-0000-0000-00007B000000}"/>
    <cellStyle name="Test" xfId="124" xr:uid="{00000000-0005-0000-0000-00007C000000}"/>
    <cellStyle name="Title" xfId="125" xr:uid="{00000000-0005-0000-0000-00007D000000}"/>
    <cellStyle name="UKZahl" xfId="126" xr:uid="{00000000-0005-0000-0000-00007E000000}"/>
    <cellStyle name="UKZahl 2" xfId="127" xr:uid="{00000000-0005-0000-0000-00007F000000}"/>
    <cellStyle name="UKZahl 2 2" xfId="128" xr:uid="{00000000-0005-0000-0000-000080000000}"/>
    <cellStyle name="UKZahl 3" xfId="129" xr:uid="{00000000-0005-0000-0000-000081000000}"/>
    <cellStyle name="UKZahl0" xfId="130" xr:uid="{00000000-0005-0000-0000-000082000000}"/>
    <cellStyle name="Währung 2" xfId="131" xr:uid="{00000000-0005-0000-0000-000083000000}"/>
    <cellStyle name="Обычный_tabl_Cost" xfId="132" xr:uid="{00000000-0005-0000-0000-000084000000}"/>
    <cellStyle name="Тысячи [0]_Sheet 4" xfId="133" xr:uid="{00000000-0005-0000-0000-000085000000}"/>
    <cellStyle name="Тысячи_Sheet 4" xfId="134" xr:uid="{00000000-0005-0000-0000-00008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workbookViewId="0">
      <selection activeCell="E7" sqref="E7"/>
    </sheetView>
  </sheetViews>
  <sheetFormatPr defaultColWidth="11.54296875" defaultRowHeight="14.5" x14ac:dyDescent="0.35"/>
  <cols>
    <col min="1" max="1" width="14.54296875" customWidth="1"/>
    <col min="2" max="2" width="15.26953125" customWidth="1"/>
    <col min="3" max="3" width="47.6328125" customWidth="1"/>
    <col min="4" max="4" width="31.453125" customWidth="1"/>
    <col min="5" max="5" width="26.26953125" customWidth="1"/>
    <col min="6" max="6" width="13.36328125" customWidth="1"/>
    <col min="8" max="8" width="11.54296875" customWidth="1"/>
    <col min="11" max="11" width="14" customWidth="1"/>
    <col min="12" max="12" width="14.08984375" bestFit="1" customWidth="1"/>
    <col min="13" max="13" width="14.6328125" customWidth="1"/>
    <col min="15" max="15" width="16.54296875" customWidth="1"/>
  </cols>
  <sheetData>
    <row r="1" spans="1:15" ht="18.5" x14ac:dyDescent="0.45">
      <c r="A1" s="81" t="s">
        <v>33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5" ht="28" customHeight="1" thickBot="1" x14ac:dyDescent="0.55000000000000004">
      <c r="A2" s="38"/>
      <c r="B2" s="22"/>
      <c r="C2" s="9"/>
      <c r="D2" s="77" t="s">
        <v>7</v>
      </c>
      <c r="E2" s="78"/>
      <c r="F2" s="79"/>
      <c r="G2" s="79"/>
      <c r="H2" s="79"/>
      <c r="I2" s="79"/>
      <c r="J2" s="79"/>
      <c r="K2" s="79"/>
      <c r="L2" s="79"/>
      <c r="M2" s="80"/>
    </row>
    <row r="3" spans="1:15" ht="26" thickBot="1" x14ac:dyDescent="0.7">
      <c r="B3" s="19"/>
      <c r="C3" s="49" t="s">
        <v>9</v>
      </c>
      <c r="D3" s="47">
        <f>SUM(D6:D12)</f>
        <v>0</v>
      </c>
      <c r="E3" s="48">
        <f>SUM(E6:E12)</f>
        <v>0</v>
      </c>
      <c r="F3" s="5"/>
      <c r="G3" s="5"/>
      <c r="H3" s="5"/>
      <c r="I3" s="5"/>
      <c r="J3" s="5"/>
      <c r="K3" s="5"/>
      <c r="L3" s="5"/>
    </row>
    <row r="4" spans="1:15" x14ac:dyDescent="0.35">
      <c r="D4" s="40"/>
      <c r="E4" s="40"/>
    </row>
    <row r="5" spans="1:15" x14ac:dyDescent="0.35">
      <c r="D5" s="40"/>
      <c r="E5" s="40"/>
    </row>
    <row r="6" spans="1:15" ht="18" x14ac:dyDescent="0.35">
      <c r="B6" s="42" t="s">
        <v>0</v>
      </c>
      <c r="C6" s="43" t="s">
        <v>8</v>
      </c>
      <c r="D6" s="66">
        <f>SUMIF(B15:B78,"A",H15:H78)</f>
        <v>0</v>
      </c>
      <c r="E6" s="44">
        <f>SUMIF(B15:B78,"A",K15:K78)</f>
        <v>0</v>
      </c>
      <c r="F6" s="41"/>
    </row>
    <row r="7" spans="1:15" ht="35.5" customHeight="1" x14ac:dyDescent="0.35">
      <c r="B7" s="42" t="s">
        <v>1</v>
      </c>
      <c r="C7" s="45" t="s">
        <v>10</v>
      </c>
      <c r="D7" s="67">
        <f>SUMIF(B15:B78,"B",H15:H78)</f>
        <v>0</v>
      </c>
      <c r="E7" s="44">
        <f>SUMIF(B15:B78,"B",K15:K78)</f>
        <v>0</v>
      </c>
      <c r="F7" s="41"/>
    </row>
    <row r="8" spans="1:15" ht="32" customHeight="1" x14ac:dyDescent="0.35">
      <c r="B8" s="42" t="s">
        <v>2</v>
      </c>
      <c r="C8" s="45" t="s">
        <v>11</v>
      </c>
      <c r="D8" s="67">
        <f>SUMIF(B15:B78,"C",H15:H78)</f>
        <v>0</v>
      </c>
      <c r="E8" s="44">
        <f>SUMIF(B15:B78,"C",K15:K78)</f>
        <v>0</v>
      </c>
      <c r="F8" s="41"/>
    </row>
    <row r="9" spans="1:15" ht="18" x14ac:dyDescent="0.35">
      <c r="B9" s="42" t="s">
        <v>3</v>
      </c>
      <c r="C9" s="69" t="s">
        <v>12</v>
      </c>
      <c r="D9" s="67">
        <f>SUMIF(B15:B78,"D",H15:H78)</f>
        <v>0</v>
      </c>
      <c r="E9" s="44">
        <f>SUMIF(B15:B78,"D",K15:K78)</f>
        <v>0</v>
      </c>
      <c r="F9" s="41"/>
    </row>
    <row r="10" spans="1:15" ht="124" customHeight="1" x14ac:dyDescent="0.35">
      <c r="B10" s="42" t="s">
        <v>4</v>
      </c>
      <c r="C10" s="45" t="s">
        <v>13</v>
      </c>
      <c r="D10" s="68">
        <f>SUMIF(B15:B78,"E",H15:H78)</f>
        <v>0</v>
      </c>
      <c r="E10" s="46">
        <f>SUMIF(B15:B78,"E",K15:K78)</f>
        <v>0</v>
      </c>
      <c r="F10" s="41"/>
    </row>
    <row r="11" spans="1:15" ht="18" x14ac:dyDescent="0.35">
      <c r="B11" s="42" t="s">
        <v>5</v>
      </c>
      <c r="C11" s="74" t="s">
        <v>14</v>
      </c>
      <c r="D11" s="67">
        <f>SUMIF(B15:B78,"F",H15:H78)</f>
        <v>0</v>
      </c>
      <c r="E11" s="44">
        <f>SUMIF(B15:B78,"F",K15:K78)</f>
        <v>0</v>
      </c>
      <c r="F11" s="41"/>
    </row>
    <row r="12" spans="1:15" ht="30" customHeight="1" x14ac:dyDescent="0.35">
      <c r="B12" s="56" t="s">
        <v>6</v>
      </c>
      <c r="C12" s="75" t="s">
        <v>15</v>
      </c>
      <c r="D12" s="68">
        <f>SUMIF(B15:B78,"G",H15:H78)</f>
        <v>0</v>
      </c>
      <c r="E12" s="46">
        <f>SUMIF(B15:B78,"G",K15:K78)</f>
        <v>0</v>
      </c>
      <c r="F12" s="41"/>
    </row>
    <row r="13" spans="1:15" ht="18" x14ac:dyDescent="0.4">
      <c r="C13" s="39"/>
      <c r="D13" s="20"/>
      <c r="E13" s="21"/>
    </row>
    <row r="14" spans="1:15" ht="15" thickBot="1" x14ac:dyDescent="0.4"/>
    <row r="15" spans="1:15" ht="83.5" customHeight="1" thickBot="1" x14ac:dyDescent="0.4">
      <c r="A15" s="70" t="s">
        <v>16</v>
      </c>
      <c r="B15" s="23" t="s">
        <v>17</v>
      </c>
      <c r="C15" s="10" t="s">
        <v>18</v>
      </c>
      <c r="D15" s="10" t="s">
        <v>19</v>
      </c>
      <c r="E15" s="11" t="s">
        <v>20</v>
      </c>
      <c r="F15" s="12" t="s">
        <v>21</v>
      </c>
      <c r="G15" s="72" t="s">
        <v>22</v>
      </c>
      <c r="H15" s="71" t="s">
        <v>23</v>
      </c>
      <c r="I15" s="71" t="s">
        <v>24</v>
      </c>
      <c r="J15" s="71" t="s">
        <v>25</v>
      </c>
      <c r="K15" s="72" t="s">
        <v>26</v>
      </c>
      <c r="L15" s="72" t="s">
        <v>27</v>
      </c>
      <c r="M15" s="73" t="s">
        <v>28</v>
      </c>
      <c r="N15" s="73" t="s">
        <v>29</v>
      </c>
      <c r="O15" s="76" t="s">
        <v>30</v>
      </c>
    </row>
    <row r="16" spans="1:15" ht="25" customHeight="1" x14ac:dyDescent="0.35">
      <c r="A16" s="14">
        <v>0</v>
      </c>
      <c r="B16" s="24"/>
      <c r="C16" s="15" t="s">
        <v>32</v>
      </c>
      <c r="D16" s="15"/>
      <c r="E16" s="16"/>
      <c r="F16" s="17"/>
      <c r="G16" s="18"/>
      <c r="H16" s="63"/>
      <c r="I16" s="63"/>
      <c r="J16" s="63"/>
      <c r="K16" s="57"/>
      <c r="L16" s="58"/>
      <c r="M16" s="59"/>
      <c r="N16" s="29"/>
      <c r="O16" s="53"/>
    </row>
    <row r="17" spans="1:15" ht="25" customHeight="1" x14ac:dyDescent="0.35">
      <c r="A17" s="33">
        <v>1</v>
      </c>
      <c r="B17" s="34"/>
      <c r="C17" s="3"/>
      <c r="D17" s="13"/>
      <c r="E17" s="32"/>
      <c r="F17" s="6"/>
      <c r="G17" s="8"/>
      <c r="H17" s="64"/>
      <c r="I17" s="64"/>
      <c r="J17" s="64"/>
      <c r="K17" s="60"/>
      <c r="L17" s="61"/>
      <c r="M17" s="62"/>
      <c r="N17" s="30"/>
      <c r="O17" s="54"/>
    </row>
    <row r="18" spans="1:15" ht="25" customHeight="1" x14ac:dyDescent="0.35">
      <c r="A18" s="33">
        <v>2</v>
      </c>
      <c r="B18" s="34"/>
      <c r="C18" s="1"/>
      <c r="D18" s="1"/>
      <c r="E18" s="32"/>
      <c r="F18" s="6"/>
      <c r="G18" s="8"/>
      <c r="H18" s="64"/>
      <c r="I18" s="64"/>
      <c r="J18" s="64"/>
      <c r="K18" s="60"/>
      <c r="L18" s="61"/>
      <c r="M18" s="62"/>
      <c r="N18" s="30"/>
      <c r="O18" s="54"/>
    </row>
    <row r="19" spans="1:15" ht="25" customHeight="1" x14ac:dyDescent="0.35">
      <c r="A19" s="33">
        <v>3</v>
      </c>
      <c r="B19" s="34"/>
      <c r="C19" s="3"/>
      <c r="D19" s="1"/>
      <c r="E19" s="32"/>
      <c r="F19" s="6"/>
      <c r="G19" s="8"/>
      <c r="H19" s="64"/>
      <c r="I19" s="64"/>
      <c r="J19" s="64"/>
      <c r="K19" s="60"/>
      <c r="L19" s="61"/>
      <c r="M19" s="62"/>
      <c r="N19" s="30"/>
      <c r="O19" s="54"/>
    </row>
    <row r="20" spans="1:15" ht="25" customHeight="1" x14ac:dyDescent="0.35">
      <c r="A20" s="33">
        <v>4</v>
      </c>
      <c r="B20" s="34"/>
      <c r="C20" s="1"/>
      <c r="D20" s="1"/>
      <c r="E20" s="32"/>
      <c r="F20" s="6"/>
      <c r="G20" s="8"/>
      <c r="H20" s="64"/>
      <c r="I20" s="64"/>
      <c r="J20" s="64"/>
      <c r="K20" s="60"/>
      <c r="L20" s="61"/>
      <c r="M20" s="62"/>
      <c r="N20" s="30"/>
      <c r="O20" s="54"/>
    </row>
    <row r="21" spans="1:15" ht="25" customHeight="1" x14ac:dyDescent="0.35">
      <c r="A21" s="33">
        <v>5</v>
      </c>
      <c r="B21" s="34"/>
      <c r="C21" s="1"/>
      <c r="D21" s="1"/>
      <c r="E21" s="32"/>
      <c r="F21" s="6"/>
      <c r="G21" s="8"/>
      <c r="H21" s="64"/>
      <c r="I21" s="64"/>
      <c r="J21" s="64"/>
      <c r="K21" s="60"/>
      <c r="L21" s="61"/>
      <c r="M21" s="62"/>
      <c r="N21" s="30"/>
      <c r="O21" s="54"/>
    </row>
    <row r="22" spans="1:15" ht="25" customHeight="1" x14ac:dyDescent="0.35">
      <c r="A22" s="33">
        <v>6</v>
      </c>
      <c r="B22" s="34"/>
      <c r="C22" s="1"/>
      <c r="D22" s="1"/>
      <c r="E22" s="2"/>
      <c r="F22" s="7"/>
      <c r="G22" s="8"/>
      <c r="H22" s="64"/>
      <c r="I22" s="64"/>
      <c r="J22" s="64"/>
      <c r="K22" s="60"/>
      <c r="L22" s="61"/>
      <c r="M22" s="62"/>
      <c r="N22" s="30"/>
      <c r="O22" s="54"/>
    </row>
    <row r="23" spans="1:15" ht="25" customHeight="1" x14ac:dyDescent="0.35">
      <c r="A23" s="33">
        <v>7</v>
      </c>
      <c r="B23" s="34"/>
      <c r="C23" s="1"/>
      <c r="D23" s="1"/>
      <c r="E23" s="2"/>
      <c r="F23" s="7"/>
      <c r="G23" s="8"/>
      <c r="H23" s="64"/>
      <c r="I23" s="64"/>
      <c r="J23" s="64"/>
      <c r="K23" s="60"/>
      <c r="L23" s="61"/>
      <c r="M23" s="62"/>
      <c r="N23" s="30"/>
      <c r="O23" s="54"/>
    </row>
    <row r="24" spans="1:15" ht="25" customHeight="1" x14ac:dyDescent="0.35">
      <c r="A24" s="33">
        <v>8</v>
      </c>
      <c r="B24" s="34"/>
      <c r="C24" s="1"/>
      <c r="D24" s="1"/>
      <c r="E24" s="2"/>
      <c r="F24" s="7"/>
      <c r="G24" s="8"/>
      <c r="H24" s="64"/>
      <c r="I24" s="64"/>
      <c r="J24" s="64"/>
      <c r="K24" s="60"/>
      <c r="L24" s="61"/>
      <c r="M24" s="62"/>
      <c r="N24" s="30"/>
      <c r="O24" s="54"/>
    </row>
    <row r="25" spans="1:15" ht="25" customHeight="1" x14ac:dyDescent="0.35">
      <c r="A25" s="33">
        <v>9</v>
      </c>
      <c r="B25" s="34"/>
      <c r="C25" s="1"/>
      <c r="D25" s="1"/>
      <c r="E25" s="2"/>
      <c r="F25" s="7"/>
      <c r="G25" s="8"/>
      <c r="H25" s="64"/>
      <c r="I25" s="64"/>
      <c r="J25" s="64"/>
      <c r="K25" s="60"/>
      <c r="L25" s="61"/>
      <c r="M25" s="62"/>
      <c r="N25" s="30"/>
      <c r="O25" s="54"/>
    </row>
    <row r="26" spans="1:15" ht="25" customHeight="1" x14ac:dyDescent="0.35">
      <c r="A26" s="34">
        <v>10</v>
      </c>
      <c r="B26" s="34"/>
      <c r="C26" s="1"/>
      <c r="D26" s="1"/>
      <c r="E26" s="2"/>
      <c r="F26" s="7"/>
      <c r="G26" s="8"/>
      <c r="H26" s="64"/>
      <c r="I26" s="64"/>
      <c r="J26" s="64"/>
      <c r="K26" s="60"/>
      <c r="L26" s="61"/>
      <c r="M26" s="62"/>
      <c r="N26" s="30"/>
      <c r="O26" s="54"/>
    </row>
    <row r="27" spans="1:15" ht="25" customHeight="1" x14ac:dyDescent="0.35">
      <c r="A27" s="34">
        <v>11</v>
      </c>
      <c r="B27" s="34"/>
      <c r="C27" s="1"/>
      <c r="D27" s="1"/>
      <c r="E27" s="2"/>
      <c r="F27" s="7"/>
      <c r="G27" s="8"/>
      <c r="H27" s="64"/>
      <c r="I27" s="64"/>
      <c r="J27" s="64"/>
      <c r="K27" s="60"/>
      <c r="L27" s="61"/>
      <c r="M27" s="62"/>
      <c r="N27" s="30"/>
      <c r="O27" s="54"/>
    </row>
    <row r="28" spans="1:15" ht="25" customHeight="1" x14ac:dyDescent="0.35">
      <c r="A28" s="34">
        <v>12</v>
      </c>
      <c r="B28" s="34"/>
      <c r="C28" s="1"/>
      <c r="D28" s="1"/>
      <c r="E28" s="2"/>
      <c r="F28" s="7"/>
      <c r="G28" s="8"/>
      <c r="H28" s="64"/>
      <c r="I28" s="64"/>
      <c r="J28" s="64"/>
      <c r="K28" s="60"/>
      <c r="L28" s="61"/>
      <c r="M28" s="62"/>
      <c r="N28" s="30"/>
      <c r="O28" s="54"/>
    </row>
    <row r="29" spans="1:15" ht="25" customHeight="1" x14ac:dyDescent="0.35">
      <c r="A29" s="34">
        <v>13</v>
      </c>
      <c r="B29" s="34"/>
      <c r="C29" s="1"/>
      <c r="D29" s="1"/>
      <c r="E29" s="2"/>
      <c r="F29" s="7"/>
      <c r="G29" s="8"/>
      <c r="H29" s="64"/>
      <c r="I29" s="64"/>
      <c r="J29" s="64"/>
      <c r="K29" s="60"/>
      <c r="L29" s="61"/>
      <c r="M29" s="62"/>
      <c r="N29" s="30"/>
      <c r="O29" s="54"/>
    </row>
    <row r="30" spans="1:15" ht="25" customHeight="1" x14ac:dyDescent="0.35">
      <c r="A30" s="34">
        <v>14</v>
      </c>
      <c r="B30" s="34"/>
      <c r="C30" s="1"/>
      <c r="D30" s="1"/>
      <c r="E30" s="2"/>
      <c r="F30" s="7"/>
      <c r="G30" s="8"/>
      <c r="H30" s="64"/>
      <c r="I30" s="64"/>
      <c r="J30" s="64"/>
      <c r="K30" s="60"/>
      <c r="L30" s="61"/>
      <c r="M30" s="62"/>
      <c r="N30" s="30"/>
      <c r="O30" s="54"/>
    </row>
    <row r="31" spans="1:15" ht="25" customHeight="1" x14ac:dyDescent="0.35">
      <c r="A31" s="34">
        <v>15</v>
      </c>
      <c r="B31" s="34"/>
      <c r="C31" s="1"/>
      <c r="D31" s="1"/>
      <c r="E31" s="2"/>
      <c r="F31" s="7"/>
      <c r="G31" s="8"/>
      <c r="H31" s="64"/>
      <c r="I31" s="64"/>
      <c r="J31" s="64"/>
      <c r="K31" s="60"/>
      <c r="L31" s="61"/>
      <c r="M31" s="62"/>
      <c r="N31" s="30"/>
      <c r="O31" s="54"/>
    </row>
    <row r="32" spans="1:15" ht="25" customHeight="1" x14ac:dyDescent="0.35">
      <c r="A32" s="34">
        <v>16</v>
      </c>
      <c r="B32" s="34"/>
      <c r="C32" s="4"/>
      <c r="D32" s="4"/>
      <c r="E32" s="2"/>
      <c r="F32" s="7"/>
      <c r="G32" s="8"/>
      <c r="H32" s="64"/>
      <c r="I32" s="64"/>
      <c r="J32" s="64"/>
      <c r="K32" s="60"/>
      <c r="L32" s="61"/>
      <c r="M32" s="62"/>
      <c r="N32" s="30"/>
      <c r="O32" s="54"/>
    </row>
    <row r="33" spans="1:15" ht="25" customHeight="1" x14ac:dyDescent="0.35">
      <c r="A33" s="34">
        <v>17</v>
      </c>
      <c r="B33" s="34"/>
      <c r="C33" s="1"/>
      <c r="D33" s="4"/>
      <c r="E33" s="2"/>
      <c r="F33" s="7"/>
      <c r="G33" s="8"/>
      <c r="H33" s="64"/>
      <c r="I33" s="64"/>
      <c r="J33" s="64"/>
      <c r="K33" s="60"/>
      <c r="L33" s="61"/>
      <c r="M33" s="62"/>
      <c r="N33" s="30"/>
      <c r="O33" s="54"/>
    </row>
    <row r="34" spans="1:15" ht="25" customHeight="1" x14ac:dyDescent="0.35">
      <c r="A34" s="34">
        <v>18</v>
      </c>
      <c r="B34" s="34"/>
      <c r="C34" s="1"/>
      <c r="D34" s="4"/>
      <c r="E34" s="2"/>
      <c r="F34" s="7"/>
      <c r="G34" s="8"/>
      <c r="H34" s="64"/>
      <c r="I34" s="64"/>
      <c r="J34" s="64"/>
      <c r="K34" s="60"/>
      <c r="L34" s="61"/>
      <c r="M34" s="62"/>
      <c r="N34" s="30"/>
      <c r="O34" s="54"/>
    </row>
    <row r="35" spans="1:15" ht="25" customHeight="1" x14ac:dyDescent="0.35">
      <c r="A35" s="34">
        <v>19</v>
      </c>
      <c r="B35" s="34"/>
      <c r="C35" s="1"/>
      <c r="D35" s="4"/>
      <c r="E35" s="2"/>
      <c r="F35" s="7"/>
      <c r="G35" s="8"/>
      <c r="H35" s="64"/>
      <c r="I35" s="64"/>
      <c r="J35" s="64"/>
      <c r="K35" s="60"/>
      <c r="L35" s="61"/>
      <c r="M35" s="62"/>
      <c r="N35" s="30"/>
      <c r="O35" s="54"/>
    </row>
    <row r="36" spans="1:15" ht="25" customHeight="1" x14ac:dyDescent="0.35">
      <c r="A36" s="33">
        <v>20</v>
      </c>
      <c r="B36" s="34"/>
      <c r="C36" s="1"/>
      <c r="D36" s="4"/>
      <c r="E36" s="2"/>
      <c r="F36" s="7"/>
      <c r="G36" s="8"/>
      <c r="H36" s="64"/>
      <c r="I36" s="64"/>
      <c r="J36" s="64"/>
      <c r="K36" s="60"/>
      <c r="L36" s="61"/>
      <c r="M36" s="62"/>
      <c r="N36" s="30"/>
      <c r="O36" s="54"/>
    </row>
    <row r="37" spans="1:15" ht="25" customHeight="1" x14ac:dyDescent="0.35">
      <c r="A37" s="33">
        <v>21</v>
      </c>
      <c r="B37" s="34"/>
      <c r="C37" s="1"/>
      <c r="D37" s="4"/>
      <c r="E37" s="2"/>
      <c r="F37" s="7"/>
      <c r="G37" s="8"/>
      <c r="H37" s="64"/>
      <c r="I37" s="64"/>
      <c r="J37" s="64"/>
      <c r="K37" s="60"/>
      <c r="L37" s="61"/>
      <c r="M37" s="62"/>
      <c r="N37" s="30"/>
      <c r="O37" s="54"/>
    </row>
    <row r="38" spans="1:15" ht="25" customHeight="1" x14ac:dyDescent="0.35">
      <c r="A38" s="33">
        <v>22</v>
      </c>
      <c r="B38" s="34"/>
      <c r="C38" s="1"/>
      <c r="D38" s="4"/>
      <c r="E38" s="2"/>
      <c r="F38" s="7"/>
      <c r="G38" s="8"/>
      <c r="H38" s="64"/>
      <c r="I38" s="64"/>
      <c r="J38" s="64"/>
      <c r="K38" s="60"/>
      <c r="L38" s="61"/>
      <c r="M38" s="62"/>
      <c r="N38" s="30"/>
      <c r="O38" s="54"/>
    </row>
    <row r="39" spans="1:15" ht="25" customHeight="1" x14ac:dyDescent="0.35">
      <c r="A39" s="33">
        <v>23</v>
      </c>
      <c r="B39" s="34"/>
      <c r="C39" s="1"/>
      <c r="D39" s="4"/>
      <c r="E39" s="2"/>
      <c r="F39" s="7"/>
      <c r="G39" s="8"/>
      <c r="H39" s="64"/>
      <c r="I39" s="64"/>
      <c r="J39" s="64"/>
      <c r="K39" s="60"/>
      <c r="L39" s="61"/>
      <c r="M39" s="62"/>
      <c r="N39" s="30"/>
      <c r="O39" s="54"/>
    </row>
    <row r="40" spans="1:15" ht="25" customHeight="1" x14ac:dyDescent="0.35">
      <c r="A40" s="33">
        <v>24</v>
      </c>
      <c r="B40" s="34"/>
      <c r="C40" s="1"/>
      <c r="D40" s="4"/>
      <c r="E40" s="2"/>
      <c r="F40" s="7"/>
      <c r="G40" s="8"/>
      <c r="H40" s="64"/>
      <c r="I40" s="64"/>
      <c r="J40" s="64"/>
      <c r="K40" s="60"/>
      <c r="L40" s="61"/>
      <c r="M40" s="62"/>
      <c r="N40" s="30"/>
      <c r="O40" s="54"/>
    </row>
    <row r="41" spans="1:15" ht="25" customHeight="1" x14ac:dyDescent="0.35">
      <c r="A41" s="33">
        <v>25</v>
      </c>
      <c r="B41" s="34"/>
      <c r="C41" s="1"/>
      <c r="D41" s="4"/>
      <c r="E41" s="2"/>
      <c r="F41" s="7"/>
      <c r="G41" s="8"/>
      <c r="H41" s="64"/>
      <c r="I41" s="64"/>
      <c r="J41" s="64"/>
      <c r="K41" s="60"/>
      <c r="L41" s="61"/>
      <c r="M41" s="62"/>
      <c r="N41" s="30"/>
      <c r="O41" s="54"/>
    </row>
    <row r="42" spans="1:15" ht="25" customHeight="1" x14ac:dyDescent="0.35">
      <c r="A42" s="34">
        <v>26</v>
      </c>
      <c r="B42" s="34"/>
      <c r="C42" s="1"/>
      <c r="D42" s="1"/>
      <c r="E42" s="2"/>
      <c r="F42" s="7"/>
      <c r="G42" s="8"/>
      <c r="H42" s="64"/>
      <c r="I42" s="64"/>
      <c r="J42" s="64"/>
      <c r="K42" s="60"/>
      <c r="L42" s="61"/>
      <c r="M42" s="62"/>
      <c r="N42" s="30"/>
      <c r="O42" s="54"/>
    </row>
    <row r="43" spans="1:15" ht="25" customHeight="1" x14ac:dyDescent="0.35">
      <c r="A43" s="34">
        <v>27</v>
      </c>
      <c r="B43" s="34"/>
      <c r="C43" s="1"/>
      <c r="D43" s="4"/>
      <c r="E43" s="2"/>
      <c r="F43" s="7"/>
      <c r="G43" s="8"/>
      <c r="H43" s="64"/>
      <c r="I43" s="64"/>
      <c r="J43" s="64"/>
      <c r="K43" s="60"/>
      <c r="L43" s="61"/>
      <c r="M43" s="62"/>
      <c r="N43" s="30"/>
      <c r="O43" s="54"/>
    </row>
    <row r="44" spans="1:15" ht="25" customHeight="1" x14ac:dyDescent="0.35">
      <c r="A44" s="33">
        <v>28</v>
      </c>
      <c r="B44" s="34"/>
      <c r="C44" s="1"/>
      <c r="D44" s="4"/>
      <c r="E44" s="2"/>
      <c r="F44" s="7"/>
      <c r="G44" s="8"/>
      <c r="H44" s="64"/>
      <c r="I44" s="64"/>
      <c r="J44" s="64"/>
      <c r="K44" s="60"/>
      <c r="L44" s="61"/>
      <c r="M44" s="62"/>
      <c r="N44" s="30"/>
      <c r="O44" s="54"/>
    </row>
    <row r="45" spans="1:15" ht="25" customHeight="1" x14ac:dyDescent="0.35">
      <c r="A45" s="33">
        <v>29</v>
      </c>
      <c r="B45" s="34"/>
      <c r="C45" s="3"/>
      <c r="D45" s="13"/>
      <c r="E45" s="32"/>
      <c r="F45" s="6"/>
      <c r="G45" s="8"/>
      <c r="H45" s="64"/>
      <c r="I45" s="64"/>
      <c r="J45" s="64"/>
      <c r="K45" s="60"/>
      <c r="L45" s="61"/>
      <c r="M45" s="62"/>
      <c r="N45" s="30"/>
      <c r="O45" s="54"/>
    </row>
    <row r="46" spans="1:15" ht="25" customHeight="1" thickBot="1" x14ac:dyDescent="0.4">
      <c r="A46" s="36">
        <v>30</v>
      </c>
      <c r="B46" s="37"/>
      <c r="C46" s="25" t="s">
        <v>31</v>
      </c>
      <c r="D46" s="25"/>
      <c r="E46" s="26"/>
      <c r="F46" s="27"/>
      <c r="G46" s="28">
        <v>1</v>
      </c>
      <c r="H46" s="65"/>
      <c r="I46" s="65"/>
      <c r="J46" s="65"/>
      <c r="K46" s="50"/>
      <c r="L46" s="51"/>
      <c r="M46" s="52"/>
      <c r="N46" s="31">
        <v>1</v>
      </c>
      <c r="O46" s="55"/>
    </row>
    <row r="47" spans="1:15" x14ac:dyDescent="0.35">
      <c r="F47" s="35"/>
    </row>
  </sheetData>
  <autoFilter ref="A15:N47" xr:uid="{00000000-0009-0000-0000-000000000000}"/>
  <mergeCells count="2">
    <mergeCell ref="D2:M2"/>
    <mergeCell ref="A1:K1"/>
  </mergeCells>
  <pageMargins left="0.7" right="0.7" top="0.78740157499999996" bottom="0.78740157499999996" header="0.3" footer="0.3"/>
  <pageSetup paperSize="9" scale="4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1</vt:lpstr>
    </vt:vector>
  </TitlesOfParts>
  <Company>ThyssenKrupp Industrial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Graf, Knut</dc:creator>
  <cp:lastModifiedBy>Mikulski Rafał (ORL)</cp:lastModifiedBy>
  <cp:lastPrinted>2020-06-15T08:08:59Z</cp:lastPrinted>
  <dcterms:created xsi:type="dcterms:W3CDTF">2019-03-12T17:10:10Z</dcterms:created>
  <dcterms:modified xsi:type="dcterms:W3CDTF">2026-05-19T06:46:56Z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2026-05-18T06:45:46Z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c9abc3b4-fd13-48b3-8565-6e35f4903325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